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7.12.2018\1. Решение о проекте бюджета\"/>
    </mc:Choice>
  </mc:AlternateContent>
  <bookViews>
    <workbookView xWindow="480" yWindow="150" windowWidth="18195" windowHeight="10920"/>
  </bookViews>
  <sheets>
    <sheet name="Приложение 1_1" sheetId="2" r:id="rId1"/>
  </sheets>
  <calcPr calcId="152511"/>
</workbook>
</file>

<file path=xl/calcChain.xml><?xml version="1.0" encoding="utf-8"?>
<calcChain xmlns="http://schemas.openxmlformats.org/spreadsheetml/2006/main">
  <c r="N19" i="2" l="1"/>
  <c r="N17" i="2" l="1"/>
  <c r="N28" i="2"/>
  <c r="N29" i="2"/>
  <c r="N41" i="2"/>
  <c r="N40" i="2" s="1"/>
  <c r="N47" i="2"/>
  <c r="N53" i="2"/>
  <c r="N52" i="2" s="1"/>
  <c r="N37" i="2"/>
  <c r="N50" i="2"/>
  <c r="N26" i="2"/>
  <c r="N24" i="2"/>
  <c r="N22" i="2"/>
  <c r="N16" i="2" l="1"/>
  <c r="N32" i="2"/>
  <c r="N46" i="2"/>
  <c r="N36" i="2"/>
  <c r="N31" i="2" l="1"/>
  <c r="N55" i="2" s="1"/>
  <c r="N15" i="2" s="1"/>
</calcChain>
</file>

<file path=xl/sharedStrings.xml><?xml version="1.0" encoding="utf-8"?>
<sst xmlns="http://schemas.openxmlformats.org/spreadsheetml/2006/main" count="144" uniqueCount="97">
  <si>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</si>
  <si>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</si>
  <si>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</si>
  <si>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</si>
  <si>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</si>
  <si>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</si>
  <si>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</si>
  <si>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</si>
  <si>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</si>
  <si>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</si>
  <si>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</si>
  <si>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</si>
  <si>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</si>
  <si>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</si>
  <si>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</si>
  <si>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</si>
  <si>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</si>
  <si>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</si>
  <si>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</si>
  <si>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</si>
  <si>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</si>
  <si>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</si>
  <si>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</si>
  <si>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</si>
  <si>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</si>
  <si>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</si>
  <si>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</si>
  <si>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</si>
  <si>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</si>
  <si>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</si>
  <si>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</si>
  <si>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</si>
  <si>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</si>
  <si>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</si>
  <si>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</si>
  <si>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</si>
  <si>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</si>
  <si>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</si>
  <si>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</si>
  <si>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</si>
  <si>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</si>
  <si>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</si>
  <si>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</si>
  <si>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</si>
  <si>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</si>
  <si>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</si>
  <si>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</si>
  <si>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</si>
  <si>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</si>
  <si>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</si>
  <si>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</si>
  <si>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</si>
  <si>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</si>
  <si>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</si>
  <si>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</si>
  <si>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</si>
  <si>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</si>
  <si>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</si>
  <si>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</si>
  <si>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</si>
  <si>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</si>
  <si>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</si>
  <si>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</si>
  <si>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</si>
  <si>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</si>
  <si>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</si>
  <si>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</si>
  <si>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</si>
  <si>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</si>
  <si>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0530000050</t>
  </si>
  <si>
    <t>0530000010</t>
  </si>
  <si>
    <t>0530000030</t>
  </si>
  <si>
    <t>0830040190</t>
  </si>
  <si>
    <t>1330012190</t>
  </si>
  <si>
    <t>0420070160</t>
  </si>
  <si>
    <t>0420021050</t>
  </si>
  <si>
    <t>СОЦИАЛЬНАЯ ПОЛИТИКА</t>
  </si>
  <si>
    <t>Пособия, компенсации, меры социальной поддержки по публичным нормативным  обязательствам</t>
  </si>
  <si>
    <t>0130091010</t>
  </si>
  <si>
    <t>Приложение №5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</si>
  <si>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 - фонд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</si>
  <si>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- фонд оплаты труда</t>
  </si>
  <si>
    <t>0830042110</t>
  </si>
  <si>
    <t>083042190</t>
  </si>
  <si>
    <t>0830042190</t>
  </si>
  <si>
    <t>Распределение бюджетных ассигнований по целевым статьям (муниципальным пограммам и непрограммным направлениям деятельности), группам и подгруппам видов расходов бюджета Андреевского сельсовета Баганского района на 2019 год.</t>
  </si>
  <si>
    <t>Иные межбюджетные трансферты</t>
  </si>
  <si>
    <t xml:space="preserve">решением двадцатой восьмой сессии </t>
  </si>
  <si>
    <t>от 27 декабря 2018 года №173</t>
  </si>
  <si>
    <t>Муниципальная программа "Управление муниципальными финансами Андреевского сельсовета Баганского района на 2019-2021годы"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</si>
  <si>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2019-2021годы"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</si>
  <si>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2019-2021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</si>
  <si>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2019-2021годы"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</si>
  <si>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2017-2019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</si>
  <si>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2017-2019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</si>
  <si>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2017-2019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</si>
  <si>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2019-2021годы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</si>
</sst>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5"/>
  <sheetViews>
    <sheetView showGridLines="0" tabSelected="1" topLeftCell="A46" workbookViewId="0">
      <selection activeCell="AQ54" sqref="AQ54"/>
    </sheetView>
  </sheetViews>
  <sheetFormatPr defaultColWidth="9.140625" defaultRowHeight="12.75" x14ac:dyDescent="0.2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4" width="12.85546875" style="1" customWidth="1"/>
    <col min="15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21.75" customHeight="1" x14ac:dyDescent="0.2">
      <c r="A1" s="90"/>
      <c r="B1" s="90"/>
      <c r="C1" s="90"/>
      <c r="D1" s="90"/>
      <c r="E1" s="90"/>
      <c r="F1" s="90"/>
      <c r="G1" s="90"/>
      <c r="H1" s="90"/>
      <c r="I1" s="95" t="s">
        <v>79</v>
      </c>
      <c r="J1" s="91"/>
      <c r="K1" s="92"/>
      <c r="L1" s="92"/>
      <c r="M1" s="92"/>
      <c r="N1" s="92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 x14ac:dyDescent="0.2">
      <c r="A2" s="90"/>
      <c r="B2" s="90"/>
      <c r="C2" s="90"/>
      <c r="D2" s="90"/>
      <c r="E2" s="90"/>
      <c r="F2" s="90"/>
      <c r="G2" s="90"/>
      <c r="H2" s="90"/>
      <c r="I2" s="91" t="s">
        <v>52</v>
      </c>
      <c r="J2" s="91"/>
      <c r="K2" s="92"/>
      <c r="L2" s="92"/>
      <c r="M2" s="92"/>
      <c r="N2" s="92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 x14ac:dyDescent="0.25">
      <c r="A3" s="90"/>
      <c r="B3" s="90"/>
      <c r="C3" s="90"/>
      <c r="D3" s="90"/>
      <c r="E3" s="90"/>
      <c r="F3" s="90"/>
      <c r="G3" s="90"/>
      <c r="H3" s="90"/>
      <c r="I3" s="108" t="s">
        <v>87</v>
      </c>
      <c r="J3" s="109"/>
      <c r="K3" s="109"/>
      <c r="L3" s="109"/>
      <c r="M3" s="109"/>
      <c r="N3" s="109"/>
      <c r="O3" s="67" t="s">
        <v>50</v>
      </c>
      <c r="P3" s="67"/>
      <c r="Q3" s="2"/>
      <c r="R3" s="67"/>
      <c r="S3" s="67"/>
      <c r="T3" s="67"/>
      <c r="U3" s="67"/>
      <c r="V3" s="65"/>
      <c r="W3" s="65"/>
      <c r="X3" s="65"/>
      <c r="Y3" s="65"/>
      <c r="Z3" s="65"/>
      <c r="AA3" s="65"/>
      <c r="AB3" s="65"/>
      <c r="AC3" s="65"/>
      <c r="AD3" s="113" t="s">
        <v>49</v>
      </c>
      <c r="AE3" s="113"/>
      <c r="AF3" s="65"/>
      <c r="AG3" s="65"/>
      <c r="AH3" s="65"/>
      <c r="AI3" s="65"/>
      <c r="AJ3" s="65"/>
      <c r="AK3" s="65"/>
      <c r="AL3" s="65"/>
      <c r="AM3" s="65"/>
    </row>
    <row r="4" spans="1:39" ht="24.75" customHeight="1" x14ac:dyDescent="0.25">
      <c r="A4" s="93"/>
      <c r="B4" s="93"/>
      <c r="C4" s="93"/>
      <c r="D4" s="93"/>
      <c r="E4" s="93"/>
      <c r="F4" s="93"/>
      <c r="G4" s="93"/>
      <c r="H4" s="93"/>
      <c r="I4" s="108" t="s">
        <v>59</v>
      </c>
      <c r="J4" s="109"/>
      <c r="K4" s="109"/>
      <c r="L4" s="109"/>
      <c r="M4" s="109"/>
      <c r="N4" s="109"/>
      <c r="O4" s="67"/>
      <c r="P4" s="67"/>
      <c r="Q4" s="2"/>
      <c r="R4" s="67"/>
      <c r="S4" s="67"/>
      <c r="T4" s="67"/>
      <c r="U4" s="67"/>
      <c r="V4" s="65"/>
      <c r="W4" s="65"/>
      <c r="X4" s="65"/>
      <c r="Y4" s="65"/>
      <c r="Z4" s="65"/>
      <c r="AA4" s="65"/>
      <c r="AB4" s="65"/>
      <c r="AC4" s="65"/>
      <c r="AD4" s="113"/>
      <c r="AE4" s="113"/>
      <c r="AF4" s="65"/>
      <c r="AG4" s="65"/>
      <c r="AH4" s="65"/>
      <c r="AI4" s="65"/>
      <c r="AJ4" s="65"/>
      <c r="AK4" s="65"/>
      <c r="AL4" s="65"/>
      <c r="AM4" s="65"/>
    </row>
    <row r="5" spans="1:39" ht="14.25" customHeight="1" x14ac:dyDescent="0.2">
      <c r="A5" s="93"/>
      <c r="B5" s="93"/>
      <c r="C5" s="93"/>
      <c r="D5" s="93"/>
      <c r="E5" s="93"/>
      <c r="F5" s="93"/>
      <c r="G5" s="93"/>
      <c r="H5" s="93"/>
      <c r="I5" s="95" t="s">
        <v>88</v>
      </c>
      <c r="J5" s="91"/>
      <c r="K5" s="93"/>
      <c r="L5" s="93"/>
      <c r="M5" s="93"/>
      <c r="N5" s="93"/>
      <c r="O5" s="67" t="s">
        <v>48</v>
      </c>
      <c r="P5" s="67"/>
      <c r="Q5" s="67"/>
      <c r="R5" s="67"/>
      <c r="S5" s="67"/>
      <c r="T5" s="67"/>
      <c r="U5" s="67"/>
      <c r="V5" s="65"/>
      <c r="W5" s="65"/>
      <c r="X5" s="65"/>
      <c r="Y5" s="65"/>
      <c r="Z5" s="65"/>
      <c r="AA5" s="65"/>
      <c r="AB5" s="65"/>
      <c r="AC5" s="65"/>
      <c r="AD5" s="66"/>
      <c r="AE5" s="66"/>
      <c r="AF5" s="65"/>
      <c r="AG5" s="65"/>
      <c r="AH5" s="65"/>
      <c r="AI5" s="65"/>
      <c r="AJ5" s="65"/>
      <c r="AK5" s="65"/>
      <c r="AL5" s="65"/>
      <c r="AM5" s="65"/>
    </row>
    <row r="6" spans="1:39" ht="14.25" customHeight="1" x14ac:dyDescent="0.2">
      <c r="A6" s="93"/>
      <c r="B6" s="93"/>
      <c r="C6" s="93"/>
      <c r="D6" s="93"/>
      <c r="E6" s="93"/>
      <c r="F6" s="93"/>
      <c r="G6" s="93"/>
      <c r="H6" s="93"/>
      <c r="I6" s="94" t="s">
        <v>53</v>
      </c>
      <c r="J6" s="91"/>
      <c r="K6" s="93"/>
      <c r="L6" s="93"/>
      <c r="M6" s="93"/>
      <c r="N6" s="93"/>
      <c r="O6" s="67" t="s">
        <v>47</v>
      </c>
      <c r="P6" s="67"/>
      <c r="Q6" s="67"/>
      <c r="R6" s="67"/>
      <c r="S6" s="67"/>
      <c r="T6" s="67"/>
      <c r="U6" s="67"/>
      <c r="V6" s="65"/>
      <c r="W6" s="65"/>
      <c r="X6" s="65"/>
      <c r="Y6" s="65"/>
      <c r="Z6" s="65"/>
      <c r="AA6" s="65"/>
      <c r="AB6" s="65"/>
      <c r="AC6" s="65"/>
      <c r="AD6" s="66"/>
      <c r="AE6" s="66"/>
      <c r="AF6" s="65"/>
      <c r="AG6" s="65"/>
      <c r="AH6" s="65"/>
      <c r="AI6" s="65"/>
      <c r="AJ6" s="65"/>
      <c r="AK6" s="65"/>
      <c r="AL6" s="65"/>
      <c r="AM6" s="65"/>
    </row>
    <row r="7" spans="1:39" ht="12.75" customHeight="1" x14ac:dyDescent="0.2">
      <c r="A7" s="111" t="s">
        <v>85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67"/>
      <c r="P7" s="67"/>
      <c r="Q7" s="67"/>
      <c r="R7" s="67"/>
      <c r="S7" s="67"/>
      <c r="T7" s="67"/>
      <c r="U7" s="67"/>
      <c r="V7" s="65"/>
      <c r="W7" s="65"/>
      <c r="X7" s="65"/>
      <c r="Y7" s="65"/>
      <c r="Z7" s="65"/>
      <c r="AA7" s="65"/>
      <c r="AB7" s="65"/>
      <c r="AC7" s="65"/>
      <c r="AD7" s="66"/>
      <c r="AE7" s="66"/>
      <c r="AF7" s="65"/>
      <c r="AG7" s="65"/>
      <c r="AH7" s="65"/>
      <c r="AI7" s="65"/>
      <c r="AJ7" s="65"/>
      <c r="AK7" s="65"/>
      <c r="AL7" s="65"/>
      <c r="AM7" s="65"/>
    </row>
    <row r="8" spans="1:39" ht="15" customHeight="1" x14ac:dyDescent="0.2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63"/>
      <c r="P8" s="64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7"/>
      <c r="AF8" s="7"/>
      <c r="AG8" s="7"/>
      <c r="AH8" s="2"/>
      <c r="AI8" s="2"/>
      <c r="AJ8" s="2"/>
      <c r="AK8" s="2"/>
      <c r="AL8" s="2"/>
      <c r="AM8" s="2"/>
    </row>
    <row r="9" spans="1:39" ht="15" customHeight="1" thickBot="1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63"/>
      <c r="P9" s="64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7"/>
      <c r="AF9" s="7"/>
      <c r="AG9" s="7"/>
      <c r="AH9" s="2"/>
      <c r="AI9" s="2"/>
      <c r="AJ9" s="2"/>
      <c r="AK9" s="2"/>
      <c r="AL9" s="2"/>
      <c r="AM9" s="2"/>
    </row>
    <row r="10" spans="1:39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2">
        <v>384</v>
      </c>
      <c r="Q10" s="61">
        <v>384</v>
      </c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2"/>
      <c r="AD10" s="59" t="s">
        <v>46</v>
      </c>
      <c r="AE10" s="58">
        <v>384</v>
      </c>
      <c r="AF10" s="7"/>
      <c r="AG10" s="57"/>
      <c r="AH10" s="2"/>
      <c r="AI10" s="2"/>
      <c r="AJ10" s="2"/>
      <c r="AK10" s="2"/>
      <c r="AL10" s="2"/>
      <c r="AM10" s="2"/>
    </row>
    <row r="11" spans="1:39" ht="15.75" customHeight="1" thickBo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9" t="s">
        <v>51</v>
      </c>
      <c r="O11" s="55" t="s">
        <v>45</v>
      </c>
      <c r="P11" s="56"/>
      <c r="Q11" s="56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3.5" customHeight="1" thickBot="1" x14ac:dyDescent="0.25">
      <c r="A12" s="54" t="s">
        <v>44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14" t="s">
        <v>54</v>
      </c>
      <c r="O12" s="49"/>
      <c r="P12" s="116" t="s">
        <v>43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2"/>
      <c r="AL12" s="2"/>
      <c r="AM12" s="2"/>
    </row>
    <row r="13" spans="1:39" ht="76.5" customHeight="1" thickBot="1" x14ac:dyDescent="0.25">
      <c r="A13" s="25" t="s">
        <v>42</v>
      </c>
      <c r="B13" s="25"/>
      <c r="C13" s="25"/>
      <c r="D13" s="25"/>
      <c r="E13" s="25"/>
      <c r="F13" s="46" t="s">
        <v>41</v>
      </c>
      <c r="G13" s="46" t="s">
        <v>40</v>
      </c>
      <c r="H13" s="46" t="s">
        <v>39</v>
      </c>
      <c r="I13" s="46" t="s">
        <v>38</v>
      </c>
      <c r="J13" s="45" t="s">
        <v>37</v>
      </c>
      <c r="K13" s="44" t="s">
        <v>36</v>
      </c>
      <c r="L13" s="31"/>
      <c r="M13" s="69" t="s">
        <v>35</v>
      </c>
      <c r="N13" s="115"/>
      <c r="O13" s="70" t="s">
        <v>34</v>
      </c>
      <c r="P13" s="116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33</v>
      </c>
      <c r="AF13" s="41"/>
      <c r="AG13" s="41"/>
      <c r="AH13" s="41"/>
      <c r="AI13" s="40"/>
      <c r="AJ13" s="40"/>
      <c r="AK13" s="39" t="s">
        <v>3</v>
      </c>
      <c r="AL13" s="2"/>
      <c r="AM13" s="2"/>
    </row>
    <row r="14" spans="1:39" ht="12.75" customHeight="1" thickBot="1" x14ac:dyDescent="0.25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10</v>
      </c>
      <c r="P14" s="36">
        <v>9</v>
      </c>
      <c r="Q14" s="36"/>
      <c r="R14" s="31" t="s">
        <v>32</v>
      </c>
      <c r="S14" s="32" t="s">
        <v>31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30</v>
      </c>
      <c r="AE14" s="33" t="s">
        <v>29</v>
      </c>
      <c r="AF14" s="35" t="s">
        <v>28</v>
      </c>
      <c r="AG14" s="34" t="s">
        <v>27</v>
      </c>
      <c r="AH14" s="33" t="s">
        <v>26</v>
      </c>
      <c r="AI14" s="32" t="s">
        <v>25</v>
      </c>
      <c r="AJ14" s="31" t="s">
        <v>24</v>
      </c>
      <c r="AK14" s="21" t="s">
        <v>3</v>
      </c>
      <c r="AL14" s="2"/>
      <c r="AM14" s="2"/>
    </row>
    <row r="15" spans="1:39" ht="12.75" customHeight="1" thickBot="1" x14ac:dyDescent="0.25">
      <c r="A15" s="110" t="s">
        <v>55</v>
      </c>
      <c r="B15" s="110"/>
      <c r="C15" s="110"/>
      <c r="D15" s="110"/>
      <c r="E15" s="110"/>
      <c r="F15" s="110"/>
      <c r="G15" s="110"/>
      <c r="H15" s="110"/>
      <c r="I15" s="110"/>
      <c r="J15" s="79"/>
      <c r="K15" s="79"/>
      <c r="L15" s="79"/>
      <c r="M15" s="79"/>
      <c r="N15" s="88">
        <f>N55</f>
        <v>11274620</v>
      </c>
      <c r="O15" s="72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31"/>
      <c r="AK15" s="21"/>
      <c r="AL15" s="2"/>
      <c r="AM15" s="2"/>
    </row>
    <row r="16" spans="1:39" ht="11.25" customHeight="1" x14ac:dyDescent="0.2">
      <c r="A16" s="117" t="s">
        <v>23</v>
      </c>
      <c r="B16" s="117"/>
      <c r="C16" s="117"/>
      <c r="D16" s="117"/>
      <c r="E16" s="118"/>
      <c r="F16" s="75">
        <v>1</v>
      </c>
      <c r="G16" s="76">
        <v>1</v>
      </c>
      <c r="H16" s="76">
        <v>0</v>
      </c>
      <c r="I16" s="100">
        <v>0</v>
      </c>
      <c r="J16" s="77">
        <v>10000</v>
      </c>
      <c r="K16" s="119"/>
      <c r="L16" s="119"/>
      <c r="M16" s="120"/>
      <c r="N16" s="78">
        <f>N17+N19+N22+N24+N26</f>
        <v>2508100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26" t="s">
        <v>3</v>
      </c>
      <c r="AL16" s="2"/>
      <c r="AM16" s="2"/>
    </row>
    <row r="17" spans="1:39" ht="32.25" customHeight="1" x14ac:dyDescent="0.2">
      <c r="A17" s="103" t="s">
        <v>22</v>
      </c>
      <c r="B17" s="103"/>
      <c r="C17" s="103"/>
      <c r="D17" s="103"/>
      <c r="E17" s="104"/>
      <c r="F17" s="30">
        <v>1</v>
      </c>
      <c r="G17" s="29">
        <v>1</v>
      </c>
      <c r="H17" s="29">
        <v>2</v>
      </c>
      <c r="I17" s="101">
        <v>0</v>
      </c>
      <c r="J17" s="28">
        <v>12248</v>
      </c>
      <c r="K17" s="105"/>
      <c r="L17" s="105"/>
      <c r="M17" s="106"/>
      <c r="N17" s="27">
        <f>N18</f>
        <v>597276.5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26" t="s">
        <v>3</v>
      </c>
      <c r="AL17" s="2"/>
      <c r="AM17" s="2"/>
    </row>
    <row r="18" spans="1:39" ht="32.25" customHeight="1" x14ac:dyDescent="0.2">
      <c r="A18" s="103" t="s">
        <v>22</v>
      </c>
      <c r="B18" s="103"/>
      <c r="C18" s="103"/>
      <c r="D18" s="103"/>
      <c r="E18" s="104"/>
      <c r="F18" s="30">
        <v>1</v>
      </c>
      <c r="G18" s="29">
        <v>1</v>
      </c>
      <c r="H18" s="29">
        <v>2</v>
      </c>
      <c r="I18" s="101" t="s">
        <v>60</v>
      </c>
      <c r="J18" s="28">
        <v>12248</v>
      </c>
      <c r="K18" s="105"/>
      <c r="L18" s="105"/>
      <c r="M18" s="106"/>
      <c r="N18" s="27">
        <v>597276.5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26" t="s">
        <v>3</v>
      </c>
      <c r="AL18" s="2"/>
      <c r="AM18" s="2"/>
    </row>
    <row r="19" spans="1:39" ht="42.75" customHeight="1" x14ac:dyDescent="0.2">
      <c r="A19" s="103" t="s">
        <v>21</v>
      </c>
      <c r="B19" s="103"/>
      <c r="C19" s="103"/>
      <c r="D19" s="103"/>
      <c r="E19" s="104"/>
      <c r="F19" s="30">
        <v>1</v>
      </c>
      <c r="G19" s="29">
        <v>1</v>
      </c>
      <c r="H19" s="29">
        <v>4</v>
      </c>
      <c r="I19" s="101">
        <v>0</v>
      </c>
      <c r="J19" s="28">
        <v>10000</v>
      </c>
      <c r="K19" s="105"/>
      <c r="L19" s="105"/>
      <c r="M19" s="106"/>
      <c r="N19" s="27">
        <f>N20+N21</f>
        <v>1876523.5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26" t="s">
        <v>3</v>
      </c>
      <c r="AL19" s="2"/>
      <c r="AM19" s="2"/>
    </row>
    <row r="20" spans="1:39" ht="54" customHeight="1" x14ac:dyDescent="0.2">
      <c r="A20" s="103" t="s">
        <v>81</v>
      </c>
      <c r="B20" s="103"/>
      <c r="C20" s="103"/>
      <c r="D20" s="103"/>
      <c r="E20" s="104"/>
      <c r="F20" s="30">
        <v>1</v>
      </c>
      <c r="G20" s="29">
        <v>1</v>
      </c>
      <c r="H20" s="29">
        <v>4</v>
      </c>
      <c r="I20" s="101" t="s">
        <v>61</v>
      </c>
      <c r="J20" s="28">
        <v>12135</v>
      </c>
      <c r="K20" s="105"/>
      <c r="L20" s="105"/>
      <c r="M20" s="106"/>
      <c r="N20" s="27">
        <v>1866923.5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26" t="s">
        <v>3</v>
      </c>
      <c r="AL20" s="2"/>
      <c r="AM20" s="2"/>
    </row>
    <row r="21" spans="1:39" ht="18.75" customHeight="1" x14ac:dyDescent="0.2">
      <c r="A21" s="103" t="s">
        <v>86</v>
      </c>
      <c r="B21" s="103"/>
      <c r="C21" s="103"/>
      <c r="D21" s="103"/>
      <c r="E21" s="104"/>
      <c r="F21" s="30">
        <v>1</v>
      </c>
      <c r="G21" s="29">
        <v>1</v>
      </c>
      <c r="H21" s="29">
        <v>4</v>
      </c>
      <c r="I21" s="101" t="s">
        <v>62</v>
      </c>
      <c r="J21" s="28">
        <v>12135</v>
      </c>
      <c r="K21" s="105"/>
      <c r="L21" s="105"/>
      <c r="M21" s="106"/>
      <c r="N21" s="27">
        <v>9600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26" t="s">
        <v>3</v>
      </c>
      <c r="AL21" s="2"/>
      <c r="AM21" s="2"/>
    </row>
    <row r="22" spans="1:39" ht="32.25" customHeight="1" x14ac:dyDescent="0.2">
      <c r="A22" s="103" t="s">
        <v>20</v>
      </c>
      <c r="B22" s="103"/>
      <c r="C22" s="103"/>
      <c r="D22" s="103"/>
      <c r="E22" s="104"/>
      <c r="F22" s="30">
        <v>1</v>
      </c>
      <c r="G22" s="29">
        <v>1</v>
      </c>
      <c r="H22" s="29">
        <v>6</v>
      </c>
      <c r="I22" s="101">
        <v>0</v>
      </c>
      <c r="J22" s="28">
        <v>10100</v>
      </c>
      <c r="K22" s="105"/>
      <c r="L22" s="105"/>
      <c r="M22" s="106"/>
      <c r="N22" s="27">
        <f>N23</f>
        <v>14300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26" t="s">
        <v>3</v>
      </c>
      <c r="AL22" s="2"/>
      <c r="AM22" s="2"/>
    </row>
    <row r="23" spans="1:39" ht="39" customHeight="1" x14ac:dyDescent="0.2">
      <c r="A23" s="103" t="s">
        <v>56</v>
      </c>
      <c r="B23" s="103"/>
      <c r="C23" s="103"/>
      <c r="D23" s="103"/>
      <c r="E23" s="104"/>
      <c r="F23" s="30">
        <v>1</v>
      </c>
      <c r="G23" s="29">
        <v>1</v>
      </c>
      <c r="H23" s="29">
        <v>6</v>
      </c>
      <c r="I23" s="101" t="s">
        <v>63</v>
      </c>
      <c r="J23" s="28">
        <v>10100</v>
      </c>
      <c r="K23" s="105"/>
      <c r="L23" s="105"/>
      <c r="M23" s="106"/>
      <c r="N23" s="27">
        <v>14300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26" t="s">
        <v>3</v>
      </c>
      <c r="AL23" s="2"/>
      <c r="AM23" s="2"/>
    </row>
    <row r="24" spans="1:39" ht="11.25" customHeight="1" x14ac:dyDescent="0.2">
      <c r="A24" s="103" t="s">
        <v>19</v>
      </c>
      <c r="B24" s="103"/>
      <c r="C24" s="103"/>
      <c r="D24" s="103"/>
      <c r="E24" s="104"/>
      <c r="F24" s="30">
        <v>1</v>
      </c>
      <c r="G24" s="29">
        <v>1</v>
      </c>
      <c r="H24" s="29">
        <v>11</v>
      </c>
      <c r="I24" s="101">
        <v>0</v>
      </c>
      <c r="J24" s="28">
        <v>10100</v>
      </c>
      <c r="K24" s="105"/>
      <c r="L24" s="105"/>
      <c r="M24" s="106"/>
      <c r="N24" s="27">
        <f>N25</f>
        <v>10000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26" t="s">
        <v>3</v>
      </c>
      <c r="AL24" s="2"/>
      <c r="AM24" s="2"/>
    </row>
    <row r="25" spans="1:39" ht="54.75" customHeight="1" x14ac:dyDescent="0.2">
      <c r="A25" s="103" t="s">
        <v>89</v>
      </c>
      <c r="B25" s="103"/>
      <c r="C25" s="103"/>
      <c r="D25" s="103"/>
      <c r="E25" s="104"/>
      <c r="F25" s="30">
        <v>1</v>
      </c>
      <c r="G25" s="29">
        <v>1</v>
      </c>
      <c r="H25" s="29">
        <v>11</v>
      </c>
      <c r="I25" s="101" t="s">
        <v>65</v>
      </c>
      <c r="J25" s="28">
        <v>10100</v>
      </c>
      <c r="K25" s="105"/>
      <c r="L25" s="105"/>
      <c r="M25" s="106"/>
      <c r="N25" s="27">
        <v>10000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26" t="s">
        <v>3</v>
      </c>
      <c r="AL25" s="2"/>
      <c r="AM25" s="2"/>
    </row>
    <row r="26" spans="1:39" ht="11.25" customHeight="1" x14ac:dyDescent="0.2">
      <c r="A26" s="103" t="s">
        <v>18</v>
      </c>
      <c r="B26" s="103"/>
      <c r="C26" s="103"/>
      <c r="D26" s="103"/>
      <c r="E26" s="104"/>
      <c r="F26" s="30">
        <v>1</v>
      </c>
      <c r="G26" s="29">
        <v>1</v>
      </c>
      <c r="H26" s="29">
        <v>13</v>
      </c>
      <c r="I26" s="101">
        <v>0</v>
      </c>
      <c r="J26" s="28">
        <v>10100</v>
      </c>
      <c r="K26" s="105"/>
      <c r="L26" s="105"/>
      <c r="M26" s="106"/>
      <c r="N26" s="27">
        <f>N27</f>
        <v>10000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26" t="s">
        <v>3</v>
      </c>
      <c r="AL26" s="2"/>
      <c r="AM26" s="2"/>
    </row>
    <row r="27" spans="1:39" ht="53.25" customHeight="1" x14ac:dyDescent="0.2">
      <c r="A27" s="103" t="s">
        <v>90</v>
      </c>
      <c r="B27" s="103"/>
      <c r="C27" s="103"/>
      <c r="D27" s="103"/>
      <c r="E27" s="104"/>
      <c r="F27" s="30">
        <v>1</v>
      </c>
      <c r="G27" s="29">
        <v>1</v>
      </c>
      <c r="H27" s="29">
        <v>13</v>
      </c>
      <c r="I27" s="101" t="s">
        <v>64</v>
      </c>
      <c r="J27" s="28">
        <v>10100</v>
      </c>
      <c r="K27" s="105"/>
      <c r="L27" s="105"/>
      <c r="M27" s="106"/>
      <c r="N27" s="27">
        <v>10000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26" t="s">
        <v>3</v>
      </c>
      <c r="AL27" s="2"/>
      <c r="AM27" s="2"/>
    </row>
    <row r="28" spans="1:39" ht="11.25" customHeight="1" x14ac:dyDescent="0.2">
      <c r="A28" s="103" t="s">
        <v>17</v>
      </c>
      <c r="B28" s="103"/>
      <c r="C28" s="103"/>
      <c r="D28" s="103"/>
      <c r="E28" s="104"/>
      <c r="F28" s="30">
        <v>1</v>
      </c>
      <c r="G28" s="29">
        <v>2</v>
      </c>
      <c r="H28" s="29">
        <v>0</v>
      </c>
      <c r="I28" s="101">
        <v>0</v>
      </c>
      <c r="J28" s="28">
        <v>11133</v>
      </c>
      <c r="K28" s="105"/>
      <c r="L28" s="105"/>
      <c r="M28" s="106"/>
      <c r="N28" s="27">
        <f>N29</f>
        <v>92720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26" t="s">
        <v>3</v>
      </c>
      <c r="AL28" s="2"/>
      <c r="AM28" s="2"/>
    </row>
    <row r="29" spans="1:39" ht="11.25" customHeight="1" x14ac:dyDescent="0.2">
      <c r="A29" s="103" t="s">
        <v>16</v>
      </c>
      <c r="B29" s="103"/>
      <c r="C29" s="103"/>
      <c r="D29" s="103"/>
      <c r="E29" s="104"/>
      <c r="F29" s="30">
        <v>1</v>
      </c>
      <c r="G29" s="29">
        <v>2</v>
      </c>
      <c r="H29" s="29">
        <v>3</v>
      </c>
      <c r="I29" s="101">
        <v>0</v>
      </c>
      <c r="J29" s="28">
        <v>11133</v>
      </c>
      <c r="K29" s="105"/>
      <c r="L29" s="105"/>
      <c r="M29" s="106"/>
      <c r="N29" s="27">
        <f>N30</f>
        <v>92720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26" t="s">
        <v>3</v>
      </c>
      <c r="AL29" s="2"/>
      <c r="AM29" s="2"/>
    </row>
    <row r="30" spans="1:39" ht="47.25" customHeight="1" x14ac:dyDescent="0.2">
      <c r="A30" s="103" t="s">
        <v>15</v>
      </c>
      <c r="B30" s="103"/>
      <c r="C30" s="103"/>
      <c r="D30" s="103"/>
      <c r="E30" s="104"/>
      <c r="F30" s="30">
        <v>1</v>
      </c>
      <c r="G30" s="29">
        <v>2</v>
      </c>
      <c r="H30" s="29">
        <v>3</v>
      </c>
      <c r="I30" s="101" t="s">
        <v>66</v>
      </c>
      <c r="J30" s="28">
        <v>11133</v>
      </c>
      <c r="K30" s="105"/>
      <c r="L30" s="105"/>
      <c r="M30" s="106"/>
      <c r="N30" s="27">
        <v>92720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26" t="s">
        <v>3</v>
      </c>
      <c r="AL30" s="2"/>
      <c r="AM30" s="2"/>
    </row>
    <row r="31" spans="1:39" ht="11.25" customHeight="1" x14ac:dyDescent="0.2">
      <c r="A31" s="103" t="s">
        <v>14</v>
      </c>
      <c r="B31" s="103"/>
      <c r="C31" s="103"/>
      <c r="D31" s="103"/>
      <c r="E31" s="104"/>
      <c r="F31" s="30">
        <v>1</v>
      </c>
      <c r="G31" s="29">
        <v>4</v>
      </c>
      <c r="H31" s="29">
        <v>0</v>
      </c>
      <c r="I31" s="101">
        <v>0</v>
      </c>
      <c r="J31" s="28">
        <v>10000</v>
      </c>
      <c r="K31" s="105"/>
      <c r="L31" s="105"/>
      <c r="M31" s="106"/>
      <c r="N31" s="27">
        <f>N32+N36</f>
        <v>5637850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26" t="s">
        <v>3</v>
      </c>
      <c r="AL31" s="2"/>
      <c r="AM31" s="2"/>
    </row>
    <row r="32" spans="1:39" ht="11.25" customHeight="1" x14ac:dyDescent="0.2">
      <c r="A32" s="103" t="s">
        <v>13</v>
      </c>
      <c r="B32" s="103"/>
      <c r="C32" s="103"/>
      <c r="D32" s="103"/>
      <c r="E32" s="104"/>
      <c r="F32" s="30">
        <v>1</v>
      </c>
      <c r="G32" s="29">
        <v>4</v>
      </c>
      <c r="H32" s="29">
        <v>9</v>
      </c>
      <c r="I32" s="101">
        <v>0</v>
      </c>
      <c r="J32" s="28">
        <v>12257</v>
      </c>
      <c r="K32" s="105"/>
      <c r="L32" s="105"/>
      <c r="M32" s="106"/>
      <c r="N32" s="27">
        <f>N33+N34+N35</f>
        <v>750800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26" t="s">
        <v>3</v>
      </c>
      <c r="AL32" s="2"/>
      <c r="AM32" s="2"/>
    </row>
    <row r="33" spans="1:39" ht="53.25" customHeight="1" x14ac:dyDescent="0.2">
      <c r="A33" s="103" t="s">
        <v>57</v>
      </c>
      <c r="B33" s="103"/>
      <c r="C33" s="103"/>
      <c r="D33" s="103"/>
      <c r="E33" s="104"/>
      <c r="F33" s="30">
        <v>1</v>
      </c>
      <c r="G33" s="29">
        <v>4</v>
      </c>
      <c r="H33" s="29">
        <v>9</v>
      </c>
      <c r="I33" s="101" t="s">
        <v>74</v>
      </c>
      <c r="J33" s="28">
        <v>12257</v>
      </c>
      <c r="K33" s="105"/>
      <c r="L33" s="105"/>
      <c r="M33" s="106"/>
      <c r="N33" s="27">
        <v>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26" t="s">
        <v>3</v>
      </c>
      <c r="AL33" s="2"/>
      <c r="AM33" s="2"/>
    </row>
    <row r="34" spans="1:39" ht="53.25" customHeight="1" x14ac:dyDescent="0.2">
      <c r="A34" s="103" t="s">
        <v>91</v>
      </c>
      <c r="B34" s="103"/>
      <c r="C34" s="103"/>
      <c r="D34" s="103"/>
      <c r="E34" s="104"/>
      <c r="F34" s="30">
        <v>1</v>
      </c>
      <c r="G34" s="29">
        <v>4</v>
      </c>
      <c r="H34" s="29">
        <v>9</v>
      </c>
      <c r="I34" s="101" t="s">
        <v>75</v>
      </c>
      <c r="J34" s="28">
        <v>12257</v>
      </c>
      <c r="K34" s="105"/>
      <c r="L34" s="105"/>
      <c r="M34" s="106"/>
      <c r="N34" s="27">
        <v>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26" t="s">
        <v>3</v>
      </c>
      <c r="AL34" s="2"/>
      <c r="AM34" s="2"/>
    </row>
    <row r="35" spans="1:39" ht="53.25" customHeight="1" x14ac:dyDescent="0.2">
      <c r="A35" s="103" t="s">
        <v>91</v>
      </c>
      <c r="B35" s="103"/>
      <c r="C35" s="103"/>
      <c r="D35" s="103"/>
      <c r="E35" s="104"/>
      <c r="F35" s="30">
        <v>1</v>
      </c>
      <c r="G35" s="29">
        <v>4</v>
      </c>
      <c r="H35" s="29">
        <v>9</v>
      </c>
      <c r="I35" s="101" t="s">
        <v>67</v>
      </c>
      <c r="J35" s="28">
        <v>12257</v>
      </c>
      <c r="K35" s="105"/>
      <c r="L35" s="105"/>
      <c r="M35" s="106"/>
      <c r="N35" s="27">
        <v>750800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26" t="s">
        <v>3</v>
      </c>
      <c r="AL35" s="2"/>
      <c r="AM35" s="2"/>
    </row>
    <row r="36" spans="1:39" ht="21.75" customHeight="1" x14ac:dyDescent="0.2">
      <c r="A36" s="103" t="s">
        <v>12</v>
      </c>
      <c r="B36" s="103"/>
      <c r="C36" s="103"/>
      <c r="D36" s="103"/>
      <c r="E36" s="104"/>
      <c r="F36" s="30">
        <v>1</v>
      </c>
      <c r="G36" s="29">
        <v>4</v>
      </c>
      <c r="H36" s="29">
        <v>12</v>
      </c>
      <c r="I36" s="101">
        <v>0</v>
      </c>
      <c r="J36" s="28">
        <v>10000</v>
      </c>
      <c r="K36" s="105"/>
      <c r="L36" s="105"/>
      <c r="M36" s="106"/>
      <c r="N36" s="27">
        <f>N37</f>
        <v>4887050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26" t="s">
        <v>3</v>
      </c>
      <c r="AL36" s="2"/>
      <c r="AM36" s="2"/>
    </row>
    <row r="37" spans="1:39" ht="76.5" customHeight="1" x14ac:dyDescent="0.2">
      <c r="A37" s="103" t="s">
        <v>92</v>
      </c>
      <c r="B37" s="103"/>
      <c r="C37" s="103"/>
      <c r="D37" s="103"/>
      <c r="E37" s="104"/>
      <c r="F37" s="30">
        <v>1</v>
      </c>
      <c r="G37" s="29">
        <v>4</v>
      </c>
      <c r="H37" s="29">
        <v>12</v>
      </c>
      <c r="I37" s="101">
        <v>0</v>
      </c>
      <c r="J37" s="28">
        <v>12292</v>
      </c>
      <c r="K37" s="105"/>
      <c r="L37" s="105"/>
      <c r="M37" s="106"/>
      <c r="N37" s="27">
        <f>N38+N39</f>
        <v>4887050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26" t="s">
        <v>3</v>
      </c>
      <c r="AL37" s="2"/>
      <c r="AM37" s="2"/>
    </row>
    <row r="38" spans="1:39" ht="83.25" customHeight="1" x14ac:dyDescent="0.2">
      <c r="A38" s="103" t="s">
        <v>80</v>
      </c>
      <c r="B38" s="103"/>
      <c r="C38" s="103"/>
      <c r="D38" s="103"/>
      <c r="E38" s="104"/>
      <c r="F38" s="30">
        <v>1</v>
      </c>
      <c r="G38" s="29">
        <v>4</v>
      </c>
      <c r="H38" s="29">
        <v>12</v>
      </c>
      <c r="I38" s="101" t="s">
        <v>82</v>
      </c>
      <c r="J38" s="28">
        <v>12292</v>
      </c>
      <c r="K38" s="105"/>
      <c r="L38" s="105"/>
      <c r="M38" s="106"/>
      <c r="N38" s="27">
        <v>3868000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26" t="s">
        <v>3</v>
      </c>
      <c r="AL38" s="2"/>
      <c r="AM38" s="2"/>
    </row>
    <row r="39" spans="1:39" ht="78" customHeight="1" x14ac:dyDescent="0.2">
      <c r="A39" s="103" t="s">
        <v>92</v>
      </c>
      <c r="B39" s="103"/>
      <c r="C39" s="103"/>
      <c r="D39" s="103"/>
      <c r="E39" s="104"/>
      <c r="F39" s="30">
        <v>1</v>
      </c>
      <c r="G39" s="29">
        <v>4</v>
      </c>
      <c r="H39" s="29">
        <v>12</v>
      </c>
      <c r="I39" s="101" t="s">
        <v>83</v>
      </c>
      <c r="J39" s="28">
        <v>10100</v>
      </c>
      <c r="K39" s="105"/>
      <c r="L39" s="105"/>
      <c r="M39" s="106"/>
      <c r="N39" s="27">
        <v>1019050</v>
      </c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26" t="s">
        <v>3</v>
      </c>
      <c r="AL39" s="2"/>
      <c r="AM39" s="2"/>
    </row>
    <row r="40" spans="1:39" ht="11.25" customHeight="1" x14ac:dyDescent="0.2">
      <c r="A40" s="103" t="s">
        <v>11</v>
      </c>
      <c r="B40" s="103"/>
      <c r="C40" s="103"/>
      <c r="D40" s="103"/>
      <c r="E40" s="104"/>
      <c r="F40" s="30">
        <v>1</v>
      </c>
      <c r="G40" s="29">
        <v>5</v>
      </c>
      <c r="H40" s="29">
        <v>0</v>
      </c>
      <c r="I40" s="101">
        <v>0</v>
      </c>
      <c r="J40" s="28">
        <v>10000</v>
      </c>
      <c r="K40" s="105"/>
      <c r="L40" s="105"/>
      <c r="M40" s="106"/>
      <c r="N40" s="27">
        <f>N41</f>
        <v>232000</v>
      </c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26" t="s">
        <v>3</v>
      </c>
      <c r="AL40" s="2"/>
      <c r="AM40" s="2"/>
    </row>
    <row r="41" spans="1:39" ht="11.25" customHeight="1" x14ac:dyDescent="0.2">
      <c r="A41" s="103" t="s">
        <v>10</v>
      </c>
      <c r="B41" s="103"/>
      <c r="C41" s="103"/>
      <c r="D41" s="103"/>
      <c r="E41" s="104"/>
      <c r="F41" s="30">
        <v>1</v>
      </c>
      <c r="G41" s="29">
        <v>5</v>
      </c>
      <c r="H41" s="29">
        <v>3</v>
      </c>
      <c r="I41" s="101">
        <v>0</v>
      </c>
      <c r="J41" s="28">
        <v>12274</v>
      </c>
      <c r="K41" s="105"/>
      <c r="L41" s="105"/>
      <c r="M41" s="106"/>
      <c r="N41" s="27">
        <f>N42+N43+N44+N45</f>
        <v>232000</v>
      </c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26" t="s">
        <v>3</v>
      </c>
      <c r="AL41" s="2"/>
      <c r="AM41" s="2"/>
    </row>
    <row r="42" spans="1:39" ht="71.25" customHeight="1" x14ac:dyDescent="0.2">
      <c r="A42" s="103" t="s">
        <v>58</v>
      </c>
      <c r="B42" s="103"/>
      <c r="C42" s="103"/>
      <c r="D42" s="103"/>
      <c r="E42" s="104"/>
      <c r="F42" s="30">
        <v>1</v>
      </c>
      <c r="G42" s="29">
        <v>5</v>
      </c>
      <c r="H42" s="29">
        <v>3</v>
      </c>
      <c r="I42" s="101" t="s">
        <v>70</v>
      </c>
      <c r="J42" s="28">
        <v>12274</v>
      </c>
      <c r="K42" s="105"/>
      <c r="L42" s="105"/>
      <c r="M42" s="106"/>
      <c r="N42" s="27">
        <v>160000</v>
      </c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26" t="s">
        <v>3</v>
      </c>
      <c r="AL42" s="2"/>
      <c r="AM42" s="2"/>
    </row>
    <row r="43" spans="1:39" ht="68.25" customHeight="1" x14ac:dyDescent="0.2">
      <c r="A43" s="103" t="s">
        <v>93</v>
      </c>
      <c r="B43" s="103"/>
      <c r="C43" s="103"/>
      <c r="D43" s="103"/>
      <c r="E43" s="104"/>
      <c r="F43" s="30">
        <v>1</v>
      </c>
      <c r="G43" s="29">
        <v>5</v>
      </c>
      <c r="H43" s="29">
        <v>3</v>
      </c>
      <c r="I43" s="101" t="s">
        <v>71</v>
      </c>
      <c r="J43" s="28">
        <v>12274</v>
      </c>
      <c r="K43" s="105"/>
      <c r="L43" s="105"/>
      <c r="M43" s="106"/>
      <c r="N43" s="27">
        <v>0</v>
      </c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26" t="s">
        <v>3</v>
      </c>
      <c r="AL43" s="2"/>
      <c r="AM43" s="2"/>
    </row>
    <row r="44" spans="1:39" ht="68.25" customHeight="1" x14ac:dyDescent="0.2">
      <c r="A44" s="103" t="s">
        <v>94</v>
      </c>
      <c r="B44" s="103"/>
      <c r="C44" s="103"/>
      <c r="D44" s="103"/>
      <c r="E44" s="104"/>
      <c r="F44" s="30">
        <v>1</v>
      </c>
      <c r="G44" s="29">
        <v>5</v>
      </c>
      <c r="H44" s="29">
        <v>3</v>
      </c>
      <c r="I44" s="101" t="s">
        <v>68</v>
      </c>
      <c r="J44" s="28">
        <v>12274</v>
      </c>
      <c r="K44" s="105"/>
      <c r="L44" s="105"/>
      <c r="M44" s="106"/>
      <c r="N44" s="27">
        <v>2000</v>
      </c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26" t="s">
        <v>3</v>
      </c>
      <c r="AL44" s="2"/>
      <c r="AM44" s="2"/>
    </row>
    <row r="45" spans="1:39" ht="68.25" customHeight="1" x14ac:dyDescent="0.2">
      <c r="A45" s="103" t="s">
        <v>95</v>
      </c>
      <c r="B45" s="103"/>
      <c r="C45" s="103"/>
      <c r="D45" s="103"/>
      <c r="E45" s="104"/>
      <c r="F45" s="30">
        <v>1</v>
      </c>
      <c r="G45" s="29">
        <v>5</v>
      </c>
      <c r="H45" s="29">
        <v>3</v>
      </c>
      <c r="I45" s="101" t="s">
        <v>69</v>
      </c>
      <c r="J45" s="28">
        <v>12274</v>
      </c>
      <c r="K45" s="105"/>
      <c r="L45" s="105"/>
      <c r="M45" s="106"/>
      <c r="N45" s="27">
        <v>70000</v>
      </c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26" t="s">
        <v>3</v>
      </c>
      <c r="AL45" s="2"/>
      <c r="AM45" s="2"/>
    </row>
    <row r="46" spans="1:39" ht="11.25" customHeight="1" x14ac:dyDescent="0.2">
      <c r="A46" s="103" t="s">
        <v>9</v>
      </c>
      <c r="B46" s="103"/>
      <c r="C46" s="103"/>
      <c r="D46" s="103"/>
      <c r="E46" s="104"/>
      <c r="F46" s="30">
        <v>1</v>
      </c>
      <c r="G46" s="29">
        <v>8</v>
      </c>
      <c r="H46" s="29">
        <v>0</v>
      </c>
      <c r="I46" s="101">
        <v>0</v>
      </c>
      <c r="J46" s="28">
        <v>0</v>
      </c>
      <c r="K46" s="105"/>
      <c r="L46" s="105"/>
      <c r="M46" s="106"/>
      <c r="N46" s="27">
        <f>N47</f>
        <v>2628550</v>
      </c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26" t="s">
        <v>3</v>
      </c>
      <c r="AL46" s="2"/>
      <c r="AM46" s="2"/>
    </row>
    <row r="47" spans="1:39" ht="11.25" customHeight="1" x14ac:dyDescent="0.2">
      <c r="A47" s="103" t="s">
        <v>8</v>
      </c>
      <c r="B47" s="103"/>
      <c r="C47" s="103"/>
      <c r="D47" s="103"/>
      <c r="E47" s="104"/>
      <c r="F47" s="30">
        <v>1</v>
      </c>
      <c r="G47" s="29">
        <v>8</v>
      </c>
      <c r="H47" s="29">
        <v>1</v>
      </c>
      <c r="I47" s="101">
        <v>0</v>
      </c>
      <c r="J47" s="28">
        <v>0</v>
      </c>
      <c r="K47" s="105"/>
      <c r="L47" s="105"/>
      <c r="M47" s="106"/>
      <c r="N47" s="27">
        <f>N48+N49</f>
        <v>2628550</v>
      </c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26" t="s">
        <v>3</v>
      </c>
      <c r="AL47" s="2"/>
      <c r="AM47" s="2"/>
    </row>
    <row r="48" spans="1:39" ht="32.25" customHeight="1" x14ac:dyDescent="0.2">
      <c r="A48" s="103" t="s">
        <v>56</v>
      </c>
      <c r="B48" s="103"/>
      <c r="C48" s="103"/>
      <c r="D48" s="103"/>
      <c r="E48" s="104"/>
      <c r="F48" s="30">
        <v>1</v>
      </c>
      <c r="G48" s="29">
        <v>8</v>
      </c>
      <c r="H48" s="29">
        <v>1</v>
      </c>
      <c r="I48" s="101" t="s">
        <v>72</v>
      </c>
      <c r="J48" s="28">
        <v>12281</v>
      </c>
      <c r="K48" s="105"/>
      <c r="L48" s="105"/>
      <c r="M48" s="106"/>
      <c r="N48" s="27">
        <v>1129000</v>
      </c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26" t="s">
        <v>3</v>
      </c>
      <c r="AL48" s="2"/>
      <c r="AM48" s="2"/>
    </row>
    <row r="49" spans="1:40" ht="32.25" customHeight="1" x14ac:dyDescent="0.2">
      <c r="A49" s="103" t="s">
        <v>5</v>
      </c>
      <c r="B49" s="103"/>
      <c r="C49" s="103"/>
      <c r="D49" s="103"/>
      <c r="E49" s="104"/>
      <c r="F49" s="30">
        <v>1</v>
      </c>
      <c r="G49" s="29">
        <v>8</v>
      </c>
      <c r="H49" s="29">
        <v>1</v>
      </c>
      <c r="I49" s="101" t="s">
        <v>84</v>
      </c>
      <c r="J49" s="28">
        <v>12281</v>
      </c>
      <c r="K49" s="105"/>
      <c r="L49" s="105"/>
      <c r="M49" s="106"/>
      <c r="N49" s="27">
        <v>1499550</v>
      </c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26" t="s">
        <v>3</v>
      </c>
      <c r="AL49" s="2"/>
      <c r="AM49" s="2"/>
    </row>
    <row r="50" spans="1:40" ht="11.25" customHeight="1" x14ac:dyDescent="0.2">
      <c r="A50" s="103" t="s">
        <v>76</v>
      </c>
      <c r="B50" s="103"/>
      <c r="C50" s="103"/>
      <c r="D50" s="103"/>
      <c r="E50" s="104"/>
      <c r="F50" s="30">
        <v>1</v>
      </c>
      <c r="G50" s="29">
        <v>10</v>
      </c>
      <c r="H50" s="29">
        <v>0</v>
      </c>
      <c r="I50" s="101">
        <v>0</v>
      </c>
      <c r="J50" s="28">
        <v>10100</v>
      </c>
      <c r="K50" s="105"/>
      <c r="L50" s="105"/>
      <c r="M50" s="106"/>
      <c r="N50" s="27">
        <f>N51</f>
        <v>174400</v>
      </c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26" t="s">
        <v>3</v>
      </c>
      <c r="AL50" s="2"/>
      <c r="AM50" s="2"/>
    </row>
    <row r="51" spans="1:40" ht="32.25" customHeight="1" x14ac:dyDescent="0.2">
      <c r="A51" s="103" t="s">
        <v>77</v>
      </c>
      <c r="B51" s="103"/>
      <c r="C51" s="103"/>
      <c r="D51" s="103"/>
      <c r="E51" s="104"/>
      <c r="F51" s="30">
        <v>1</v>
      </c>
      <c r="G51" s="29">
        <v>10</v>
      </c>
      <c r="H51" s="29">
        <v>1</v>
      </c>
      <c r="I51" s="101" t="s">
        <v>78</v>
      </c>
      <c r="J51" s="28">
        <v>10100</v>
      </c>
      <c r="K51" s="105"/>
      <c r="L51" s="105"/>
      <c r="M51" s="106"/>
      <c r="N51" s="27">
        <v>174400</v>
      </c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26" t="s">
        <v>3</v>
      </c>
      <c r="AL51" s="2"/>
      <c r="AM51" s="2"/>
    </row>
    <row r="52" spans="1:40" ht="11.25" customHeight="1" x14ac:dyDescent="0.2">
      <c r="A52" s="103" t="s">
        <v>7</v>
      </c>
      <c r="B52" s="103"/>
      <c r="C52" s="103"/>
      <c r="D52" s="103"/>
      <c r="E52" s="104"/>
      <c r="F52" s="30">
        <v>1</v>
      </c>
      <c r="G52" s="29">
        <v>11</v>
      </c>
      <c r="H52" s="29">
        <v>0</v>
      </c>
      <c r="I52" s="101">
        <v>0</v>
      </c>
      <c r="J52" s="28">
        <v>10100</v>
      </c>
      <c r="K52" s="105"/>
      <c r="L52" s="105"/>
      <c r="M52" s="106"/>
      <c r="N52" s="27">
        <f>N53</f>
        <v>1000</v>
      </c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26" t="s">
        <v>3</v>
      </c>
      <c r="AL52" s="2"/>
      <c r="AM52" s="2"/>
    </row>
    <row r="53" spans="1:40" ht="21.75" customHeight="1" x14ac:dyDescent="0.2">
      <c r="A53" s="103" t="s">
        <v>6</v>
      </c>
      <c r="B53" s="103"/>
      <c r="C53" s="103"/>
      <c r="D53" s="103"/>
      <c r="E53" s="104"/>
      <c r="F53" s="30">
        <v>1</v>
      </c>
      <c r="G53" s="29">
        <v>11</v>
      </c>
      <c r="H53" s="29">
        <v>5</v>
      </c>
      <c r="I53" s="101">
        <v>0</v>
      </c>
      <c r="J53" s="28">
        <v>10100</v>
      </c>
      <c r="K53" s="105"/>
      <c r="L53" s="105"/>
      <c r="M53" s="106"/>
      <c r="N53" s="27">
        <f>N54</f>
        <v>1000</v>
      </c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26" t="s">
        <v>3</v>
      </c>
      <c r="AL53" s="2"/>
      <c r="AM53" s="2"/>
    </row>
    <row r="54" spans="1:40" ht="65.25" customHeight="1" x14ac:dyDescent="0.2">
      <c r="A54" s="103" t="s">
        <v>96</v>
      </c>
      <c r="B54" s="103"/>
      <c r="C54" s="103"/>
      <c r="D54" s="103"/>
      <c r="E54" s="104"/>
      <c r="F54" s="30">
        <v>1</v>
      </c>
      <c r="G54" s="29">
        <v>11</v>
      </c>
      <c r="H54" s="29">
        <v>5</v>
      </c>
      <c r="I54" s="101" t="s">
        <v>73</v>
      </c>
      <c r="J54" s="28">
        <v>10100</v>
      </c>
      <c r="K54" s="105"/>
      <c r="L54" s="105"/>
      <c r="M54" s="106"/>
      <c r="N54" s="27">
        <v>1000</v>
      </c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26" t="s">
        <v>3</v>
      </c>
      <c r="AL54" s="2"/>
      <c r="AM54" s="2"/>
    </row>
    <row r="55" spans="1:40" ht="18" customHeight="1" x14ac:dyDescent="0.2">
      <c r="A55" s="96"/>
      <c r="B55" s="97"/>
      <c r="C55" s="97"/>
      <c r="D55" s="97"/>
      <c r="E55" s="97"/>
      <c r="F55" s="96"/>
      <c r="G55" s="96"/>
      <c r="H55" s="96"/>
      <c r="I55" s="102"/>
      <c r="J55" s="96"/>
      <c r="K55" s="98"/>
      <c r="L55" s="96"/>
      <c r="M55" s="98"/>
      <c r="N55" s="99">
        <f>N16+N28+N31+N40+N46+N50+N52</f>
        <v>11274620</v>
      </c>
      <c r="O55" s="81"/>
      <c r="P55" s="81"/>
      <c r="Q55" s="80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3"/>
      <c r="AF55" s="83"/>
      <c r="AG55" s="83"/>
      <c r="AH55" s="83"/>
      <c r="AI55" s="83"/>
      <c r="AJ55" s="83"/>
      <c r="AK55" s="84" t="s">
        <v>3</v>
      </c>
      <c r="AL55" s="85"/>
      <c r="AM55" s="13"/>
      <c r="AN55" s="86"/>
    </row>
    <row r="56" spans="1:40" ht="24.7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3"/>
      <c r="L56" s="23"/>
      <c r="M56" s="22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7"/>
      <c r="AD56" s="14"/>
      <c r="AE56" s="14"/>
      <c r="AF56" s="14"/>
      <c r="AG56" s="14"/>
      <c r="AH56" s="13"/>
      <c r="AI56" s="13"/>
      <c r="AJ56" s="13"/>
      <c r="AK56" s="13"/>
      <c r="AL56" s="13"/>
      <c r="AM56" s="13"/>
      <c r="AN56" s="86"/>
    </row>
    <row r="57" spans="1:40" ht="2.2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7"/>
      <c r="AE57" s="7"/>
      <c r="AF57" s="7"/>
      <c r="AG57" s="7"/>
      <c r="AH57" s="2"/>
      <c r="AI57" s="2"/>
      <c r="AJ57" s="2"/>
      <c r="AK57" s="2"/>
      <c r="AL57" s="2"/>
      <c r="AM57" s="2"/>
    </row>
    <row r="58" spans="1:40" ht="409.6" hidden="1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5"/>
      <c r="N58" s="5"/>
      <c r="O58" s="19"/>
      <c r="P58" s="5"/>
      <c r="Q58" s="5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4"/>
      <c r="AE58" s="4" t="s">
        <v>4</v>
      </c>
      <c r="AF58" s="4"/>
      <c r="AG58" s="4"/>
      <c r="AH58" s="4"/>
      <c r="AI58" s="4"/>
      <c r="AJ58" s="4"/>
      <c r="AK58" s="4"/>
      <c r="AL58" s="4"/>
      <c r="AM58" s="4"/>
    </row>
    <row r="59" spans="1:40" ht="409.6" hidden="1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13"/>
      <c r="L59" s="18"/>
      <c r="M59" s="3"/>
      <c r="N59" s="17"/>
      <c r="O59" s="4"/>
      <c r="P59" s="17"/>
      <c r="Q59" s="17"/>
      <c r="R59" s="16"/>
      <c r="S59" s="16"/>
      <c r="T59" s="16"/>
      <c r="U59" s="4"/>
      <c r="V59" s="16"/>
      <c r="W59" s="16"/>
      <c r="X59" s="16"/>
      <c r="Y59" s="16"/>
      <c r="Z59" s="16"/>
      <c r="AA59" s="16"/>
      <c r="AB59" s="16"/>
      <c r="AC59" s="16"/>
      <c r="AD59" s="13"/>
      <c r="AE59" s="14"/>
      <c r="AF59" s="14"/>
      <c r="AG59" s="14"/>
      <c r="AH59" s="13"/>
      <c r="AI59" s="13"/>
      <c r="AJ59" s="13"/>
      <c r="AK59" s="13"/>
      <c r="AL59" s="13"/>
      <c r="AM59" s="13"/>
    </row>
    <row r="60" spans="1:40" ht="409.6" hidden="1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5"/>
      <c r="N60" s="15"/>
      <c r="O60" s="2"/>
      <c r="P60" s="15"/>
      <c r="Q60" s="15"/>
      <c r="R60" s="2"/>
      <c r="S60" s="2"/>
      <c r="T60" s="2"/>
      <c r="U60" s="2"/>
      <c r="V60" s="2"/>
      <c r="W60" s="2"/>
      <c r="X60" s="2"/>
      <c r="Y60" s="2"/>
      <c r="Z60" s="2"/>
      <c r="AA60" s="4" t="s">
        <v>2</v>
      </c>
      <c r="AB60" s="2"/>
      <c r="AC60" s="13"/>
      <c r="AD60" s="13"/>
      <c r="AE60" s="14"/>
      <c r="AF60" s="14"/>
      <c r="AG60" s="14"/>
      <c r="AH60" s="13"/>
      <c r="AI60" s="13"/>
      <c r="AJ60" s="13"/>
      <c r="AK60" s="13"/>
      <c r="AL60" s="13"/>
      <c r="AM60" s="2"/>
    </row>
    <row r="61" spans="1:40" ht="409.6" hidden="1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3"/>
      <c r="L61" s="12"/>
      <c r="M61" s="3"/>
      <c r="N61" s="3"/>
      <c r="O61" s="11"/>
      <c r="P61" s="3"/>
      <c r="Q61" s="3"/>
      <c r="R61" s="10"/>
      <c r="S61" s="10"/>
      <c r="T61" s="10"/>
      <c r="U61" s="10"/>
      <c r="V61" s="10"/>
      <c r="W61" s="10"/>
      <c r="X61" s="10"/>
      <c r="Y61" s="10"/>
      <c r="Z61" s="10"/>
      <c r="AA61" s="9"/>
      <c r="AB61" s="9"/>
      <c r="AC61" s="8"/>
      <c r="AD61" s="2"/>
      <c r="AE61" s="4" t="s">
        <v>1</v>
      </c>
      <c r="AF61" s="7"/>
      <c r="AG61" s="7"/>
      <c r="AH61" s="2"/>
      <c r="AI61" s="2"/>
      <c r="AJ61" s="2"/>
      <c r="AK61" s="2"/>
      <c r="AL61" s="2"/>
      <c r="AM61" s="2"/>
    </row>
    <row r="62" spans="1:40" ht="409.6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6"/>
      <c r="P62" s="4"/>
      <c r="Q62" s="4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4"/>
      <c r="AE62" s="4"/>
      <c r="AF62" s="4"/>
      <c r="AG62" s="4"/>
      <c r="AH62" s="4"/>
      <c r="AI62" s="4"/>
      <c r="AJ62" s="4"/>
      <c r="AK62" s="4"/>
      <c r="AL62" s="4"/>
      <c r="AM62" s="4"/>
    </row>
    <row r="63" spans="1:40" ht="409.6" hidden="1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  <c r="N63" s="5"/>
      <c r="O63" s="4"/>
      <c r="P63" s="5"/>
      <c r="Q63" s="5"/>
      <c r="R63" s="4"/>
      <c r="S63" s="4"/>
      <c r="T63" s="4"/>
      <c r="U63" s="4"/>
      <c r="V63" s="4"/>
      <c r="W63" s="4"/>
      <c r="X63" s="4"/>
      <c r="Y63" s="4"/>
      <c r="Z63" s="4"/>
      <c r="AA63" s="4" t="s">
        <v>0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</row>
    <row r="64" spans="1:40" ht="409.6" hidden="1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3"/>
      <c r="N64" s="3"/>
      <c r="O64" s="2"/>
      <c r="P64" s="3"/>
      <c r="Q64" s="3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</sheetData>
  <mergeCells count="125">
    <mergeCell ref="K40:M40"/>
    <mergeCell ref="O40:AJ40"/>
    <mergeCell ref="A35:E35"/>
    <mergeCell ref="A20:E20"/>
    <mergeCell ref="K20:M20"/>
    <mergeCell ref="O20:AJ20"/>
    <mergeCell ref="A26:E26"/>
    <mergeCell ref="A18:E18"/>
    <mergeCell ref="A21:E21"/>
    <mergeCell ref="A30:E30"/>
    <mergeCell ref="K30:M30"/>
    <mergeCell ref="O30:AJ30"/>
    <mergeCell ref="A32:E32"/>
    <mergeCell ref="K32:M32"/>
    <mergeCell ref="O32:AJ32"/>
    <mergeCell ref="A33:E33"/>
    <mergeCell ref="K33:M33"/>
    <mergeCell ref="O25:AJ25"/>
    <mergeCell ref="A25:E25"/>
    <mergeCell ref="K25:M25"/>
    <mergeCell ref="K26:M26"/>
    <mergeCell ref="O26:AJ26"/>
    <mergeCell ref="A27:E27"/>
    <mergeCell ref="K27:M27"/>
    <mergeCell ref="A51:E51"/>
    <mergeCell ref="K51:M51"/>
    <mergeCell ref="O51:AJ51"/>
    <mergeCell ref="A34:E34"/>
    <mergeCell ref="K34:M34"/>
    <mergeCell ref="O34:AJ34"/>
    <mergeCell ref="A48:E48"/>
    <mergeCell ref="K48:M48"/>
    <mergeCell ref="O48:AJ48"/>
    <mergeCell ref="A50:E50"/>
    <mergeCell ref="K50:M50"/>
    <mergeCell ref="O50:AJ50"/>
    <mergeCell ref="O45:AJ45"/>
    <mergeCell ref="A43:E43"/>
    <mergeCell ref="A44:E44"/>
    <mergeCell ref="K44:M44"/>
    <mergeCell ref="O44:AJ44"/>
    <mergeCell ref="K43:M43"/>
    <mergeCell ref="O43:AJ43"/>
    <mergeCell ref="A45:E45"/>
    <mergeCell ref="A40:E40"/>
    <mergeCell ref="K35:M35"/>
    <mergeCell ref="O35:AJ35"/>
    <mergeCell ref="K41:M41"/>
    <mergeCell ref="O27:AJ27"/>
    <mergeCell ref="O33:AJ33"/>
    <mergeCell ref="A28:E28"/>
    <mergeCell ref="K28:M28"/>
    <mergeCell ref="O28:AJ28"/>
    <mergeCell ref="A31:E31"/>
    <mergeCell ref="A22:E22"/>
    <mergeCell ref="K31:M31"/>
    <mergeCell ref="O31:AJ31"/>
    <mergeCell ref="A29:E29"/>
    <mergeCell ref="K29:M29"/>
    <mergeCell ref="O29:AJ29"/>
    <mergeCell ref="K23:M23"/>
    <mergeCell ref="O23:AJ23"/>
    <mergeCell ref="A24:E24"/>
    <mergeCell ref="K24:M24"/>
    <mergeCell ref="O24:AJ24"/>
    <mergeCell ref="I4:N4"/>
    <mergeCell ref="I3:N3"/>
    <mergeCell ref="A17:E17"/>
    <mergeCell ref="K17:M17"/>
    <mergeCell ref="O17:AJ17"/>
    <mergeCell ref="K18:M18"/>
    <mergeCell ref="O18:AJ18"/>
    <mergeCell ref="A23:E23"/>
    <mergeCell ref="K22:M22"/>
    <mergeCell ref="O22:AJ22"/>
    <mergeCell ref="A15:I15"/>
    <mergeCell ref="A7:N9"/>
    <mergeCell ref="AD3:AE3"/>
    <mergeCell ref="AD4:AE4"/>
    <mergeCell ref="N12:N13"/>
    <mergeCell ref="A19:E19"/>
    <mergeCell ref="K19:M19"/>
    <mergeCell ref="O19:AJ19"/>
    <mergeCell ref="P12:P13"/>
    <mergeCell ref="A16:E16"/>
    <mergeCell ref="K16:M16"/>
    <mergeCell ref="O16:AJ16"/>
    <mergeCell ref="K21:M21"/>
    <mergeCell ref="O21:AJ21"/>
    <mergeCell ref="O41:AJ41"/>
    <mergeCell ref="A46:E46"/>
    <mergeCell ref="K46:M46"/>
    <mergeCell ref="O46:AJ46"/>
    <mergeCell ref="A47:E47"/>
    <mergeCell ref="K47:M47"/>
    <mergeCell ref="O47:AJ47"/>
    <mergeCell ref="A54:E54"/>
    <mergeCell ref="K54:M54"/>
    <mergeCell ref="O54:AJ54"/>
    <mergeCell ref="A53:E53"/>
    <mergeCell ref="K53:M53"/>
    <mergeCell ref="O53:AJ53"/>
    <mergeCell ref="A52:E52"/>
    <mergeCell ref="K52:M52"/>
    <mergeCell ref="O52:AJ52"/>
    <mergeCell ref="K49:M49"/>
    <mergeCell ref="O49:AJ49"/>
    <mergeCell ref="A49:E49"/>
    <mergeCell ref="K45:M45"/>
    <mergeCell ref="A42:E42"/>
    <mergeCell ref="K42:M42"/>
    <mergeCell ref="O42:AJ42"/>
    <mergeCell ref="A41:E41"/>
    <mergeCell ref="A39:E39"/>
    <mergeCell ref="K39:M39"/>
    <mergeCell ref="O39:AJ39"/>
    <mergeCell ref="O37:AJ37"/>
    <mergeCell ref="K38:M38"/>
    <mergeCell ref="O38:AJ38"/>
    <mergeCell ref="A36:E36"/>
    <mergeCell ref="K36:M36"/>
    <mergeCell ref="O36:AJ36"/>
    <mergeCell ref="A37:E37"/>
    <mergeCell ref="K37:M37"/>
    <mergeCell ref="A38:E38"/>
  </mergeCells>
  <pageMargins left="0.78740157480314998" right="0.196850393700787" top="0.606299197579932" bottom="0.39370078740157499" header="0.499999992490753" footer="0.499999992490753"/>
  <pageSetup paperSize="9" scale="96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2015-11-19T08:29:04Z</cp:lastPrinted>
  <dcterms:created xsi:type="dcterms:W3CDTF">2014-11-12T09:11:19Z</dcterms:created>
  <dcterms:modified xsi:type="dcterms:W3CDTF">2018-12-24T02:59:54Z</dcterms:modified>
</cp:coreProperties>
</file>